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16" i="1" l="1"/>
  <c r="C13" i="1"/>
  <c r="C15" i="1" s="1"/>
  <c r="C14" i="1"/>
  <c r="B12" i="1"/>
  <c r="D15" i="1"/>
  <c r="D17" i="1" s="1"/>
  <c r="D19" i="1" s="1"/>
  <c r="D21" i="1" s="1"/>
  <c r="D23" i="1" s="1"/>
  <c r="D25" i="1" s="1"/>
  <c r="D27" i="1" s="1"/>
  <c r="A15" i="1"/>
  <c r="A17" i="1" s="1"/>
  <c r="A19" i="1" s="1"/>
  <c r="A21" i="1" s="1"/>
  <c r="A23" i="1" s="1"/>
  <c r="A25" i="1" s="1"/>
  <c r="A27" i="1" s="1"/>
  <c r="D14" i="1"/>
  <c r="D16" i="1" s="1"/>
  <c r="D18" i="1" s="1"/>
  <c r="D20" i="1" s="1"/>
  <c r="D22" i="1" s="1"/>
  <c r="D24" i="1" s="1"/>
  <c r="D26" i="1" s="1"/>
  <c r="A14" i="1"/>
  <c r="A16" i="1" s="1"/>
  <c r="A18" i="1" s="1"/>
  <c r="A20" i="1" s="1"/>
  <c r="A22" i="1" s="1"/>
  <c r="A24" i="1" s="1"/>
  <c r="A26" i="1" s="1"/>
  <c r="B14" i="1" l="1"/>
  <c r="C18" i="1"/>
  <c r="B16" i="1"/>
  <c r="B15" i="1"/>
  <c r="C17" i="1"/>
  <c r="B13" i="1"/>
  <c r="B17" i="1" l="1"/>
  <c r="C19" i="1"/>
  <c r="C20" i="1"/>
  <c r="B18" i="1"/>
  <c r="C22" i="1" l="1"/>
  <c r="B20" i="1"/>
  <c r="B19" i="1"/>
  <c r="C21" i="1"/>
  <c r="B21" i="1" l="1"/>
  <c r="C23" i="1"/>
  <c r="C24" i="1"/>
  <c r="B22" i="1"/>
  <c r="C26" i="1" l="1"/>
  <c r="B26" i="1" s="1"/>
  <c r="B24" i="1"/>
  <c r="B23" i="1"/>
  <c r="C25" i="1"/>
  <c r="C27" i="1" l="1"/>
  <c r="B27" i="1" s="1"/>
  <c r="B25" i="1"/>
</calcChain>
</file>

<file path=xl/sharedStrings.xml><?xml version="1.0" encoding="utf-8"?>
<sst xmlns="http://schemas.openxmlformats.org/spreadsheetml/2006/main" count="48" uniqueCount="46">
  <si>
    <r>
      <t>南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通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大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医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院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教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日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历</t>
    </r>
    <phoneticPr fontId="5" type="noConversion"/>
  </si>
  <si>
    <t>教学周数      18</t>
    <phoneticPr fontId="5" type="noConversion"/>
  </si>
  <si>
    <r>
      <t xml:space="preserve">    </t>
    </r>
    <r>
      <rPr>
        <b/>
        <sz val="12"/>
        <rFont val="宋体"/>
        <family val="3"/>
        <charset val="134"/>
      </rPr>
      <t>周</t>
    </r>
    <phoneticPr fontId="5" type="noConversion"/>
  </si>
  <si>
    <t>课 程</t>
    <phoneticPr fontId="5" type="noConversion"/>
  </si>
  <si>
    <t>每周课时       3</t>
    <phoneticPr fontId="5" type="noConversion"/>
  </si>
  <si>
    <t>学时</t>
    <phoneticPr fontId="5" type="noConversion"/>
  </si>
  <si>
    <t>理论课时      54</t>
    <phoneticPr fontId="5" type="noConversion"/>
  </si>
  <si>
    <t>专 业</t>
    <phoneticPr fontId="5" type="noConversion"/>
  </si>
  <si>
    <t>实验实习课</t>
    <phoneticPr fontId="5" type="noConversion"/>
  </si>
  <si>
    <t>学时</t>
    <phoneticPr fontId="5" type="noConversion"/>
  </si>
  <si>
    <t>总课时        54</t>
    <phoneticPr fontId="5" type="noConversion"/>
  </si>
  <si>
    <t>学时</t>
    <phoneticPr fontId="5" type="noConversion"/>
  </si>
  <si>
    <t xml:space="preserve">        </t>
    <phoneticPr fontId="5" type="noConversion"/>
  </si>
  <si>
    <t>（包括节假日缺讲学时）</t>
  </si>
  <si>
    <r>
      <t>理</t>
    </r>
    <r>
      <rPr>
        <b/>
        <sz val="12"/>
        <rFont val="Times New Roman"/>
        <family val="1"/>
      </rPr>
      <t xml:space="preserve">          </t>
    </r>
    <r>
      <rPr>
        <b/>
        <sz val="12"/>
        <rFont val="黑体"/>
        <family val="3"/>
        <charset val="134"/>
      </rPr>
      <t>论</t>
    </r>
    <r>
      <rPr>
        <b/>
        <sz val="12"/>
        <rFont val="Times New Roman"/>
        <family val="1"/>
      </rPr>
      <t xml:space="preserve">          </t>
    </r>
    <r>
      <rPr>
        <b/>
        <sz val="12"/>
        <rFont val="黑体"/>
        <family val="3"/>
        <charset val="134"/>
      </rPr>
      <t>课</t>
    </r>
  </si>
  <si>
    <t>实验（见习）课</t>
  </si>
  <si>
    <t>周次</t>
  </si>
  <si>
    <t>星期</t>
  </si>
  <si>
    <t>日期</t>
  </si>
  <si>
    <t>节次</t>
  </si>
  <si>
    <t>授课内容</t>
  </si>
  <si>
    <t>学时</t>
  </si>
  <si>
    <t>教师姓名</t>
    <phoneticPr fontId="5" type="noConversion"/>
  </si>
  <si>
    <t>周次</t>
    <phoneticPr fontId="5" type="noConversion"/>
  </si>
  <si>
    <t>实验（见习）课内容</t>
    <phoneticPr fontId="5" type="noConversion"/>
  </si>
  <si>
    <t>教师姓名</t>
    <phoneticPr fontId="5" type="noConversion"/>
  </si>
  <si>
    <t>医学影像技术及其发展</t>
  </si>
  <si>
    <t>医学影像成像的基本条件</t>
  </si>
  <si>
    <t>模拟X线成像</t>
    <phoneticPr fontId="5" type="noConversion"/>
  </si>
  <si>
    <t>数字X线成像</t>
  </si>
  <si>
    <t>数字减影血管造影</t>
    <phoneticPr fontId="5" type="noConversion"/>
  </si>
  <si>
    <t>数字图像基础知识</t>
    <phoneticPr fontId="5" type="noConversion"/>
  </si>
  <si>
    <t>CT成像与图像质量</t>
    <phoneticPr fontId="5" type="noConversion"/>
  </si>
  <si>
    <t>核磁共振现象</t>
    <phoneticPr fontId="5" type="noConversion"/>
  </si>
  <si>
    <t>磁共振图像的信号对比度</t>
    <phoneticPr fontId="5" type="noConversion"/>
  </si>
  <si>
    <t>磁共振图像的空间定位</t>
  </si>
  <si>
    <t>磁共振成像序列</t>
  </si>
  <si>
    <t>磁共振血管成像</t>
    <phoneticPr fontId="5" type="noConversion"/>
  </si>
  <si>
    <t>磁共振成像的图像质量</t>
  </si>
  <si>
    <t>超声成像</t>
    <phoneticPr fontId="5" type="noConversion"/>
  </si>
  <si>
    <t>PACS</t>
  </si>
  <si>
    <t>复习考试</t>
    <phoneticPr fontId="5" type="noConversion"/>
  </si>
  <si>
    <t>医学成像原理</t>
    <phoneticPr fontId="5" type="noConversion"/>
  </si>
  <si>
    <t>生物医学工程141</t>
    <phoneticPr fontId="5" type="noConversion"/>
  </si>
  <si>
    <t>陈伟</t>
    <phoneticPr fontId="5" type="noConversion"/>
  </si>
  <si>
    <r>
      <t>2016---2017</t>
    </r>
    <r>
      <rPr>
        <b/>
        <sz val="12"/>
        <rFont val="宋体"/>
        <family val="3"/>
        <charset val="134"/>
      </rPr>
      <t>学年第二学期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</si>
</sst>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804]aaa;@"/>
    <numFmt numFmtId="177" formatCode="mm/dd"/>
  </numFmts>
  <fonts count="18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黑体"/>
      <family val="3"/>
      <charset val="134"/>
    </font>
    <font>
      <b/>
      <sz val="18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5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2"/>
      <name val="Times New Roman"/>
      <family val="1"/>
    </font>
    <font>
      <b/>
      <sz val="10.5"/>
      <name val="Times New Roman"/>
      <family val="1"/>
    </font>
    <font>
      <b/>
      <sz val="10.5"/>
      <name val="宋体"/>
      <family val="3"/>
      <charset val="134"/>
    </font>
    <font>
      <b/>
      <sz val="12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2">
    <xf numFmtId="0" fontId="0" fillId="0" borderId="0" xfId="0"/>
    <xf numFmtId="0" fontId="6" fillId="0" borderId="0" xfId="1" applyFont="1" applyAlignment="1">
      <alignment horizontal="center" vertical="center"/>
    </xf>
    <xf numFmtId="0" fontId="1" fillId="0" borderId="0" xfId="1">
      <alignment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horizontal="justify" vertical="center" wrapText="1"/>
    </xf>
    <xf numFmtId="0" fontId="1" fillId="0" borderId="0" xfId="1" applyFont="1">
      <alignment vertical="center"/>
    </xf>
    <xf numFmtId="0" fontId="11" fillId="0" borderId="0" xfId="1" applyFont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4" xfId="1" applyFont="1" applyBorder="1" applyAlignment="1">
      <alignment vertical="center" wrapText="1"/>
    </xf>
    <xf numFmtId="0" fontId="16" fillId="0" borderId="4" xfId="1" applyFont="1" applyBorder="1" applyAlignment="1">
      <alignment horizontal="center" vertical="center"/>
    </xf>
    <xf numFmtId="176" fontId="16" fillId="0" borderId="4" xfId="1" applyNumberFormat="1" applyFont="1" applyBorder="1" applyAlignment="1">
      <alignment horizontal="center" vertical="center"/>
    </xf>
    <xf numFmtId="177" fontId="16" fillId="0" borderId="4" xfId="1" applyNumberFormat="1" applyFont="1" applyBorder="1" applyAlignment="1">
      <alignment horizontal="center" vertical="center"/>
    </xf>
    <xf numFmtId="0" fontId="16" fillId="0" borderId="4" xfId="1" applyFont="1" applyBorder="1">
      <alignment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shrinkToFit="1"/>
    </xf>
    <xf numFmtId="0" fontId="1" fillId="0" borderId="3" xfId="1" applyBorder="1" applyAlignment="1">
      <alignment horizontal="center" vertical="center"/>
    </xf>
    <xf numFmtId="0" fontId="17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10" workbookViewId="0">
      <selection activeCell="M17" sqref="M17"/>
    </sheetView>
  </sheetViews>
  <sheetFormatPr defaultRowHeight="13.5"/>
  <cols>
    <col min="5" max="5" width="20.125" customWidth="1"/>
    <col min="7" max="7" width="8.875" customWidth="1"/>
    <col min="8" max="8" width="2.875" hidden="1" customWidth="1"/>
  </cols>
  <sheetData>
    <row r="1" spans="1:12" ht="22.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4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.75">
      <c r="A3" s="2"/>
      <c r="B3" s="3"/>
      <c r="C3" s="3"/>
      <c r="D3" s="4"/>
      <c r="E3" s="4"/>
      <c r="F3" s="4"/>
      <c r="G3" s="5" t="s">
        <v>1</v>
      </c>
      <c r="H3" s="6">
        <v>8</v>
      </c>
      <c r="I3" s="7" t="s">
        <v>2</v>
      </c>
      <c r="J3" s="2"/>
    </row>
    <row r="4" spans="1:12" ht="14.25">
      <c r="A4" s="2"/>
      <c r="B4" s="30" t="s">
        <v>3</v>
      </c>
      <c r="C4" s="30"/>
      <c r="D4" s="30" t="s">
        <v>42</v>
      </c>
      <c r="E4" s="30"/>
      <c r="F4" s="30"/>
      <c r="G4" s="5" t="s">
        <v>4</v>
      </c>
      <c r="H4" s="6">
        <v>4</v>
      </c>
      <c r="I4" s="8" t="s">
        <v>5</v>
      </c>
      <c r="J4" s="2"/>
    </row>
    <row r="5" spans="1:12" ht="15.75">
      <c r="A5" s="2"/>
      <c r="B5" s="9"/>
      <c r="C5" s="10"/>
      <c r="D5" s="11"/>
      <c r="E5" s="10"/>
      <c r="F5" s="10"/>
      <c r="G5" s="5" t="s">
        <v>6</v>
      </c>
      <c r="H5" s="6">
        <v>32</v>
      </c>
      <c r="I5" s="8" t="s">
        <v>5</v>
      </c>
      <c r="J5" s="2"/>
    </row>
    <row r="6" spans="1:12" ht="14.25">
      <c r="A6" s="2"/>
      <c r="B6" s="30" t="s">
        <v>7</v>
      </c>
      <c r="C6" s="30"/>
      <c r="D6" s="30" t="s">
        <v>43</v>
      </c>
      <c r="E6" s="30"/>
      <c r="F6" s="30"/>
      <c r="G6" s="5" t="s">
        <v>8</v>
      </c>
      <c r="H6" s="6">
        <v>0</v>
      </c>
      <c r="I6" s="8" t="s">
        <v>9</v>
      </c>
      <c r="J6" s="2"/>
    </row>
    <row r="7" spans="1:12" ht="15.75">
      <c r="A7" s="2"/>
      <c r="B7" s="11"/>
      <c r="C7" s="11"/>
      <c r="D7" s="10"/>
      <c r="E7" s="10"/>
      <c r="F7" s="10"/>
      <c r="G7" s="5" t="s">
        <v>10</v>
      </c>
      <c r="H7" s="6">
        <v>32</v>
      </c>
      <c r="I7" s="8" t="s">
        <v>11</v>
      </c>
      <c r="J7" s="2"/>
    </row>
    <row r="8" spans="1:12" ht="15.75">
      <c r="A8" s="2"/>
      <c r="B8" s="12" t="s">
        <v>12</v>
      </c>
      <c r="C8" s="12"/>
      <c r="D8" s="31" t="s">
        <v>45</v>
      </c>
      <c r="E8" s="31"/>
      <c r="F8" s="31"/>
      <c r="G8" s="5" t="s">
        <v>13</v>
      </c>
      <c r="H8" s="13"/>
      <c r="I8" s="2"/>
      <c r="J8" s="13"/>
      <c r="K8" s="13"/>
      <c r="L8" s="13"/>
    </row>
    <row r="9" spans="1:12" ht="14.25">
      <c r="A9" s="2"/>
      <c r="B9" s="14"/>
      <c r="C9" s="14"/>
      <c r="D9" s="14"/>
      <c r="E9" s="14"/>
      <c r="F9" s="14"/>
      <c r="G9" s="15"/>
      <c r="H9" s="15"/>
      <c r="I9" s="15"/>
      <c r="J9" s="15"/>
      <c r="K9" s="15"/>
      <c r="L9" s="15"/>
    </row>
    <row r="10" spans="1:12" ht="14.25">
      <c r="A10" s="22" t="s">
        <v>14</v>
      </c>
      <c r="B10" s="23"/>
      <c r="C10" s="23"/>
      <c r="D10" s="23"/>
      <c r="E10" s="23"/>
      <c r="F10" s="23"/>
      <c r="G10" s="23"/>
      <c r="H10" s="24"/>
      <c r="I10" s="25" t="s">
        <v>15</v>
      </c>
      <c r="J10" s="25"/>
      <c r="K10" s="25"/>
      <c r="L10" s="25"/>
    </row>
    <row r="11" spans="1:12" ht="40.5">
      <c r="A11" s="16" t="s">
        <v>16</v>
      </c>
      <c r="B11" s="16" t="s">
        <v>17</v>
      </c>
      <c r="C11" s="16" t="s">
        <v>18</v>
      </c>
      <c r="D11" s="16" t="s">
        <v>19</v>
      </c>
      <c r="E11" s="16" t="s">
        <v>20</v>
      </c>
      <c r="F11" s="16" t="s">
        <v>21</v>
      </c>
      <c r="G11" s="26" t="s">
        <v>22</v>
      </c>
      <c r="H11" s="27"/>
      <c r="I11" s="16" t="s">
        <v>23</v>
      </c>
      <c r="J11" s="16" t="s">
        <v>24</v>
      </c>
      <c r="K11" s="16" t="s">
        <v>5</v>
      </c>
      <c r="L11" s="17" t="s">
        <v>25</v>
      </c>
    </row>
    <row r="12" spans="1:12">
      <c r="A12" s="18">
        <v>9</v>
      </c>
      <c r="B12" s="19">
        <f>C12</f>
        <v>42843</v>
      </c>
      <c r="C12" s="20">
        <v>42843</v>
      </c>
      <c r="D12" s="18">
        <v>4.5</v>
      </c>
      <c r="E12" s="19" t="s">
        <v>26</v>
      </c>
      <c r="F12" s="18">
        <v>3</v>
      </c>
      <c r="G12" s="28" t="s">
        <v>44</v>
      </c>
      <c r="H12" s="28"/>
      <c r="I12" s="21"/>
      <c r="J12" s="21"/>
      <c r="K12" s="21"/>
      <c r="L12" s="21"/>
    </row>
    <row r="13" spans="1:12">
      <c r="A13" s="18">
        <v>9</v>
      </c>
      <c r="B13" s="19">
        <f t="shared" ref="B13:B27" si="0">C13</f>
        <v>42846</v>
      </c>
      <c r="C13" s="20">
        <f>C12+3</f>
        <v>42846</v>
      </c>
      <c r="D13" s="18">
        <v>4.5</v>
      </c>
      <c r="E13" s="19" t="s">
        <v>27</v>
      </c>
      <c r="F13" s="18">
        <v>3</v>
      </c>
      <c r="G13" s="28"/>
      <c r="H13" s="28"/>
      <c r="I13" s="21"/>
      <c r="J13" s="21"/>
      <c r="K13" s="21"/>
      <c r="L13" s="21"/>
    </row>
    <row r="14" spans="1:12">
      <c r="A14" s="18">
        <f>A12+1</f>
        <v>10</v>
      </c>
      <c r="B14" s="19">
        <f t="shared" si="0"/>
        <v>42850</v>
      </c>
      <c r="C14" s="20">
        <f>C12+7</f>
        <v>42850</v>
      </c>
      <c r="D14" s="18">
        <f>D12</f>
        <v>4.5</v>
      </c>
      <c r="E14" s="19" t="s">
        <v>28</v>
      </c>
      <c r="F14" s="18">
        <v>3</v>
      </c>
      <c r="G14" s="28"/>
      <c r="H14" s="28"/>
      <c r="I14" s="21"/>
      <c r="J14" s="21"/>
      <c r="K14" s="21"/>
      <c r="L14" s="21"/>
    </row>
    <row r="15" spans="1:12">
      <c r="A15" s="18">
        <f>A13+1</f>
        <v>10</v>
      </c>
      <c r="B15" s="19">
        <f t="shared" si="0"/>
        <v>42853</v>
      </c>
      <c r="C15" s="20">
        <f>C13+7</f>
        <v>42853</v>
      </c>
      <c r="D15" s="18">
        <f>D13</f>
        <v>4.5</v>
      </c>
      <c r="E15" s="19" t="s">
        <v>29</v>
      </c>
      <c r="F15" s="18">
        <v>3</v>
      </c>
      <c r="G15" s="28"/>
      <c r="H15" s="28"/>
      <c r="I15" s="21"/>
      <c r="J15" s="21"/>
      <c r="K15" s="21"/>
      <c r="L15" s="21"/>
    </row>
    <row r="16" spans="1:12">
      <c r="A16" s="18">
        <f t="shared" ref="A16:A27" si="1">A14+1</f>
        <v>11</v>
      </c>
      <c r="B16" s="19">
        <f t="shared" si="0"/>
        <v>42857</v>
      </c>
      <c r="C16" s="20">
        <f t="shared" ref="C16:C27" si="2">C14+7</f>
        <v>42857</v>
      </c>
      <c r="D16" s="18">
        <f t="shared" ref="D16:D27" si="3">D14</f>
        <v>4.5</v>
      </c>
      <c r="E16" s="19" t="s">
        <v>30</v>
      </c>
      <c r="F16" s="18">
        <v>3</v>
      </c>
      <c r="G16" s="28"/>
      <c r="H16" s="28"/>
      <c r="I16" s="21"/>
      <c r="J16" s="21"/>
      <c r="K16" s="21"/>
      <c r="L16" s="21"/>
    </row>
    <row r="17" spans="1:12">
      <c r="A17" s="18">
        <f t="shared" si="1"/>
        <v>11</v>
      </c>
      <c r="B17" s="19">
        <f t="shared" si="0"/>
        <v>42860</v>
      </c>
      <c r="C17" s="20">
        <f t="shared" si="2"/>
        <v>42860</v>
      </c>
      <c r="D17" s="18">
        <f t="shared" si="3"/>
        <v>4.5</v>
      </c>
      <c r="E17" s="19" t="s">
        <v>31</v>
      </c>
      <c r="F17" s="18">
        <v>3</v>
      </c>
      <c r="G17" s="28"/>
      <c r="H17" s="28"/>
      <c r="I17" s="21"/>
      <c r="J17" s="21"/>
      <c r="K17" s="21"/>
      <c r="L17" s="21"/>
    </row>
    <row r="18" spans="1:12">
      <c r="A18" s="18">
        <f t="shared" si="1"/>
        <v>12</v>
      </c>
      <c r="B18" s="19">
        <f t="shared" si="0"/>
        <v>42864</v>
      </c>
      <c r="C18" s="20">
        <f t="shared" si="2"/>
        <v>42864</v>
      </c>
      <c r="D18" s="18">
        <f t="shared" si="3"/>
        <v>4.5</v>
      </c>
      <c r="E18" s="19" t="s">
        <v>32</v>
      </c>
      <c r="F18" s="18">
        <v>3</v>
      </c>
      <c r="G18" s="28"/>
      <c r="H18" s="28"/>
      <c r="I18" s="21"/>
      <c r="J18" s="21"/>
      <c r="K18" s="21"/>
      <c r="L18" s="21"/>
    </row>
    <row r="19" spans="1:12">
      <c r="A19" s="18">
        <f t="shared" si="1"/>
        <v>12</v>
      </c>
      <c r="B19" s="19">
        <f t="shared" si="0"/>
        <v>42867</v>
      </c>
      <c r="C19" s="20">
        <f t="shared" si="2"/>
        <v>42867</v>
      </c>
      <c r="D19" s="18">
        <f t="shared" si="3"/>
        <v>4.5</v>
      </c>
      <c r="E19" s="19" t="s">
        <v>33</v>
      </c>
      <c r="F19" s="18">
        <v>3</v>
      </c>
      <c r="G19" s="28"/>
      <c r="H19" s="28"/>
      <c r="I19" s="21"/>
      <c r="J19" s="21"/>
      <c r="K19" s="21"/>
      <c r="L19" s="21"/>
    </row>
    <row r="20" spans="1:12">
      <c r="A20" s="18">
        <f t="shared" si="1"/>
        <v>13</v>
      </c>
      <c r="B20" s="19">
        <f t="shared" si="0"/>
        <v>42871</v>
      </c>
      <c r="C20" s="20">
        <f t="shared" si="2"/>
        <v>42871</v>
      </c>
      <c r="D20" s="18">
        <f t="shared" si="3"/>
        <v>4.5</v>
      </c>
      <c r="E20" s="19" t="s">
        <v>34</v>
      </c>
      <c r="F20" s="18">
        <v>3</v>
      </c>
      <c r="G20" s="28"/>
      <c r="H20" s="28"/>
      <c r="I20" s="21"/>
      <c r="J20" s="21"/>
      <c r="K20" s="21"/>
      <c r="L20" s="21"/>
    </row>
    <row r="21" spans="1:12">
      <c r="A21" s="18">
        <f t="shared" si="1"/>
        <v>13</v>
      </c>
      <c r="B21" s="19">
        <f t="shared" si="0"/>
        <v>42874</v>
      </c>
      <c r="C21" s="20">
        <f t="shared" si="2"/>
        <v>42874</v>
      </c>
      <c r="D21" s="18">
        <f t="shared" si="3"/>
        <v>4.5</v>
      </c>
      <c r="E21" s="19" t="s">
        <v>35</v>
      </c>
      <c r="F21" s="18">
        <v>3</v>
      </c>
      <c r="G21" s="28"/>
      <c r="H21" s="28"/>
      <c r="I21" s="21"/>
      <c r="J21" s="21"/>
      <c r="K21" s="21"/>
      <c r="L21" s="21"/>
    </row>
    <row r="22" spans="1:12">
      <c r="A22" s="18">
        <f t="shared" si="1"/>
        <v>14</v>
      </c>
      <c r="B22" s="19">
        <f t="shared" si="0"/>
        <v>42878</v>
      </c>
      <c r="C22" s="20">
        <f t="shared" si="2"/>
        <v>42878</v>
      </c>
      <c r="D22" s="18">
        <f t="shared" si="3"/>
        <v>4.5</v>
      </c>
      <c r="E22" s="19" t="s">
        <v>36</v>
      </c>
      <c r="F22" s="18">
        <v>3</v>
      </c>
      <c r="G22" s="28"/>
      <c r="H22" s="28"/>
      <c r="I22" s="21"/>
      <c r="J22" s="21"/>
      <c r="K22" s="21"/>
      <c r="L22" s="21"/>
    </row>
    <row r="23" spans="1:12">
      <c r="A23" s="18">
        <f t="shared" si="1"/>
        <v>14</v>
      </c>
      <c r="B23" s="19">
        <f t="shared" si="0"/>
        <v>42881</v>
      </c>
      <c r="C23" s="20">
        <f t="shared" si="2"/>
        <v>42881</v>
      </c>
      <c r="D23" s="18">
        <f t="shared" si="3"/>
        <v>4.5</v>
      </c>
      <c r="E23" s="19" t="s">
        <v>37</v>
      </c>
      <c r="F23" s="18">
        <v>3</v>
      </c>
      <c r="G23" s="28"/>
      <c r="H23" s="28"/>
      <c r="I23" s="21"/>
      <c r="J23" s="21"/>
      <c r="K23" s="21"/>
      <c r="L23" s="21"/>
    </row>
    <row r="24" spans="1:12">
      <c r="A24" s="18">
        <f t="shared" si="1"/>
        <v>15</v>
      </c>
      <c r="B24" s="19">
        <f t="shared" si="0"/>
        <v>42885</v>
      </c>
      <c r="C24" s="20">
        <f t="shared" si="2"/>
        <v>42885</v>
      </c>
      <c r="D24" s="18">
        <f t="shared" si="3"/>
        <v>4.5</v>
      </c>
      <c r="E24" s="19" t="s">
        <v>38</v>
      </c>
      <c r="F24" s="18">
        <v>3</v>
      </c>
      <c r="G24" s="28"/>
      <c r="H24" s="28"/>
      <c r="I24" s="21"/>
      <c r="J24" s="21"/>
      <c r="K24" s="21"/>
      <c r="L24" s="21"/>
    </row>
    <row r="25" spans="1:12">
      <c r="A25" s="18">
        <f t="shared" si="1"/>
        <v>15</v>
      </c>
      <c r="B25" s="19">
        <f t="shared" si="0"/>
        <v>42888</v>
      </c>
      <c r="C25" s="20">
        <f t="shared" si="2"/>
        <v>42888</v>
      </c>
      <c r="D25" s="18">
        <f t="shared" si="3"/>
        <v>4.5</v>
      </c>
      <c r="E25" s="19" t="s">
        <v>39</v>
      </c>
      <c r="F25" s="18">
        <v>3</v>
      </c>
      <c r="G25" s="28"/>
      <c r="H25" s="28"/>
      <c r="I25" s="21"/>
      <c r="J25" s="21"/>
      <c r="K25" s="21"/>
      <c r="L25" s="21"/>
    </row>
    <row r="26" spans="1:12">
      <c r="A26" s="18">
        <f t="shared" si="1"/>
        <v>16</v>
      </c>
      <c r="B26" s="19">
        <f t="shared" si="0"/>
        <v>42892</v>
      </c>
      <c r="C26" s="20">
        <f t="shared" si="2"/>
        <v>42892</v>
      </c>
      <c r="D26" s="18">
        <f t="shared" si="3"/>
        <v>4.5</v>
      </c>
      <c r="E26" s="19" t="s">
        <v>40</v>
      </c>
      <c r="F26" s="18">
        <v>3</v>
      </c>
      <c r="G26" s="28"/>
      <c r="H26" s="28"/>
      <c r="I26" s="21"/>
      <c r="J26" s="21"/>
      <c r="K26" s="21"/>
      <c r="L26" s="21"/>
    </row>
    <row r="27" spans="1:12">
      <c r="A27" s="18">
        <f t="shared" si="1"/>
        <v>16</v>
      </c>
      <c r="B27" s="19">
        <f t="shared" si="0"/>
        <v>42895</v>
      </c>
      <c r="C27" s="20">
        <f t="shared" si="2"/>
        <v>42895</v>
      </c>
      <c r="D27" s="18">
        <f t="shared" si="3"/>
        <v>4.5</v>
      </c>
      <c r="E27" s="19" t="s">
        <v>41</v>
      </c>
      <c r="F27" s="18">
        <v>3</v>
      </c>
      <c r="G27" s="28"/>
      <c r="H27" s="28"/>
      <c r="I27" s="21"/>
      <c r="J27" s="21"/>
      <c r="K27" s="21"/>
      <c r="L27" s="21"/>
    </row>
    <row r="28" spans="1:12">
      <c r="A28" s="18"/>
      <c r="B28" s="19"/>
      <c r="C28" s="20"/>
      <c r="D28" s="18"/>
      <c r="E28" s="19"/>
      <c r="F28" s="18"/>
      <c r="G28" s="28"/>
      <c r="H28" s="28"/>
      <c r="I28" s="21"/>
      <c r="J28" s="21"/>
      <c r="K28" s="21"/>
      <c r="L28" s="21"/>
    </row>
  </sheetData>
  <mergeCells count="10">
    <mergeCell ref="A10:H10"/>
    <mergeCell ref="I10:L10"/>
    <mergeCell ref="G11:H11"/>
    <mergeCell ref="G12:H28"/>
    <mergeCell ref="A1:L1"/>
    <mergeCell ref="B4:C4"/>
    <mergeCell ref="D4:F4"/>
    <mergeCell ref="B6:C6"/>
    <mergeCell ref="D6:F6"/>
    <mergeCell ref="D8:F8"/>
  </mergeCells>
  <phoneticPr fontId="4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2017-02-25T07:54:52Z</dcterms:modified>
</cp:coreProperties>
</file>